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A16" l="1"/>
  <c r="B16"/>
  <c r="C16"/>
  <c r="D16"/>
  <c r="E16"/>
  <c r="F16"/>
  <c r="H16" l="1"/>
  <c r="I16"/>
  <c r="J16"/>
  <c r="K16"/>
  <c r="L16"/>
  <c r="M16"/>
</calcChain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<sst xmlns="http://schemas.openxmlformats.org/spreadsheetml/2006/main" count="76" uniqueCount="38">
  <si>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</si>
  <si>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</si>
  <si>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</si>
  <si>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</si>
  <si>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</si>
  <si>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</si>
  <si>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</si>
  <si>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</si>
  <si>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</si>
  <si>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</si>
  <si>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</si>
  <si>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</si>
  <si>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</si>
  <si>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</si>
  <si>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</si>
  <si>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</si>
  <si>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</si>
  <si>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</si>
  <si>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</si>
  <si>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</si>
  <si>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</si>
  <si>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</si>
  <si>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</si>
  <si>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</si>
  <si>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</si>
  <si>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</si>
  <si>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</si>
  <si>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</si>
  <si>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</si>
  <si>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>Хлеб ржаной</t>
  </si>
  <si>
    <t>Каша манная молочная/ Пудинг из творога запеченный/ соус молочный</t>
  </si>
  <si>
    <t>250/ 319</t>
  </si>
  <si>
    <t>МОУ СОШ № 50 г. Комсомольск-на-Амуре</t>
  </si>
  <si>
    <t>Батон нарезной</t>
  </si>
  <si>
    <t>Салат из белокочанной капусты с огурцом</t>
  </si>
  <si>
    <t>Суп с рыбными консервами</t>
  </si>
  <si>
    <t>Компот из смеси сухофруктов</t>
  </si>
  <si>
    <t>Азу по-татарски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</si>
</sst>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M15" sqref="M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45218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35">
        <v>270</v>
      </c>
      <c r="F4" s="24">
        <v>84.11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37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80</v>
      </c>
      <c r="F12" s="26">
        <v>12.19</v>
      </c>
      <c r="G12" s="18">
        <v>109</v>
      </c>
      <c r="H12" s="18">
        <v>1</v>
      </c>
      <c r="I12" s="18">
        <v>8</v>
      </c>
      <c r="J12" s="19">
        <v>8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200</v>
      </c>
      <c r="F13" s="27">
        <v>32.26</v>
      </c>
      <c r="G13" s="20">
        <v>133</v>
      </c>
      <c r="H13" s="20">
        <v>7</v>
      </c>
      <c r="I13" s="20">
        <v>6</v>
      </c>
      <c r="J13" s="21">
        <v>13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220</v>
      </c>
      <c r="F14" s="25">
        <v>80.8</v>
      </c>
      <c r="G14" s="16">
        <v>336</v>
      </c>
      <c r="H14" s="16">
        <v>18</v>
      </c>
      <c r="I14" s="16">
        <v>19</v>
      </c>
      <c r="J14" s="17">
        <v>23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16">
        <v>110</v>
      </c>
      <c r="H16" s="16">
        <v>1</v>
      </c>
      <c r="I16" s="16">
        <v>0</v>
      </c>
      <c r="J16" s="17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52</v>
      </c>
      <c r="F17" s="25">
        <v>6.62</v>
      </c>
      <c r="G17" s="37">
        <v>122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52</v>
      </c>
      <c r="F18" s="25">
        <v>6.63</v>
      </c>
      <c r="G18" s="37">
        <v>90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45218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31</v>
      </c>
      <c r="D4" s="32" t="s">
        <v>30</v>
      </c>
      <c r="E4" s="14">
        <v>315</v>
      </c>
      <c r="F4" s="24">
        <v>98.11</v>
      </c>
      <c r="G4" s="14">
        <v>488</v>
      </c>
      <c r="H4" s="14">
        <v>20</v>
      </c>
      <c r="I4" s="14">
        <v>19</v>
      </c>
      <c r="J4" s="15">
        <v>45</v>
      </c>
    </row>
    <row r="5" spans="1:10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>
      <c r="A6" s="6"/>
      <c r="B6" s="1" t="s">
        <v>23</v>
      </c>
      <c r="C6" s="2">
        <v>111</v>
      </c>
      <c r="D6" s="33" t="s">
        <v>33</v>
      </c>
      <c r="E6" s="16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>
      <c r="A8" s="7"/>
      <c r="B8" s="8"/>
      <c r="C8" s="2"/>
      <c r="D8" s="33"/>
      <c r="E8" s="18"/>
      <c r="F8" s="26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/>
      <c r="D12" s="34" t="s">
        <v>34</v>
      </c>
      <c r="E12" s="18">
        <v>100</v>
      </c>
      <c r="F12" s="26">
        <v>13.72</v>
      </c>
      <c r="G12" s="20">
        <v>123</v>
      </c>
      <c r="H12" s="20">
        <v>1</v>
      </c>
      <c r="I12" s="20">
        <v>9</v>
      </c>
      <c r="J12" s="21">
        <v>9</v>
      </c>
    </row>
    <row r="13" spans="1:10">
      <c r="A13" s="6"/>
      <c r="B13" s="1" t="s">
        <v>16</v>
      </c>
      <c r="C13" s="2">
        <v>153</v>
      </c>
      <c r="D13" s="33" t="s">
        <v>35</v>
      </c>
      <c r="E13" s="20">
        <v>250</v>
      </c>
      <c r="F13" s="27">
        <v>37.08</v>
      </c>
      <c r="G13" s="20">
        <v>166</v>
      </c>
      <c r="H13" s="20">
        <v>9</v>
      </c>
      <c r="I13" s="20">
        <v>7</v>
      </c>
      <c r="J13" s="21">
        <v>16</v>
      </c>
    </row>
    <row r="14" spans="1:10">
      <c r="A14" s="6"/>
      <c r="B14" s="1" t="s">
        <v>17</v>
      </c>
      <c r="C14" s="2">
        <v>364</v>
      </c>
      <c r="D14" s="33" t="s">
        <v>37</v>
      </c>
      <c r="E14" s="37">
        <v>250</v>
      </c>
      <c r="F14" s="25">
        <v>95.49</v>
      </c>
      <c r="G14" s="16">
        <v>382</v>
      </c>
      <c r="H14" s="16">
        <v>20</v>
      </c>
      <c r="I14" s="16">
        <v>22</v>
      </c>
      <c r="J14" s="17">
        <v>26</v>
      </c>
    </row>
    <row r="15" spans="1:10">
      <c r="A15" s="6"/>
      <c r="B15" s="1" t="s">
        <v>18</v>
      </c>
      <c r="C15" s="2"/>
      <c r="D15" s="33"/>
      <c r="E15" s="37"/>
      <c r="F15" s="25"/>
      <c r="G15" s="16"/>
      <c r="H15" s="16"/>
      <c r="I15" s="16"/>
      <c r="J15" s="17"/>
    </row>
    <row r="16" spans="1:10">
      <c r="A16" s="6"/>
      <c r="B16" s="1" t="s">
        <v>19</v>
      </c>
      <c r="C16" s="2">
        <v>508</v>
      </c>
      <c r="D16" s="33" t="s">
        <v>36</v>
      </c>
      <c r="E16" s="37">
        <v>200</v>
      </c>
      <c r="F16" s="25">
        <v>6.5</v>
      </c>
      <c r="G16" s="37">
        <v>110</v>
      </c>
      <c r="H16" s="37">
        <v>1</v>
      </c>
      <c r="I16" s="37">
        <v>0.1</v>
      </c>
      <c r="J16" s="38">
        <v>27</v>
      </c>
    </row>
    <row r="17" spans="1:10">
      <c r="A17" s="6"/>
      <c r="B17" s="1" t="s">
        <v>24</v>
      </c>
      <c r="C17" s="39">
        <v>108</v>
      </c>
      <c r="D17" s="39" t="s">
        <v>27</v>
      </c>
      <c r="E17" s="37">
        <v>55</v>
      </c>
      <c r="F17" s="25">
        <v>6.97</v>
      </c>
      <c r="G17" s="37">
        <v>129</v>
      </c>
      <c r="H17" s="37">
        <v>4</v>
      </c>
      <c r="I17" s="37">
        <v>0</v>
      </c>
      <c r="J17" s="38">
        <v>27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55</v>
      </c>
      <c r="F18" s="25">
        <v>7.24</v>
      </c>
      <c r="G18" s="37">
        <v>96</v>
      </c>
      <c r="H18" s="37">
        <v>4</v>
      </c>
      <c r="I18" s="37">
        <v>1</v>
      </c>
      <c r="J18" s="38">
        <v>18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H19" sqref="H19"/>
    </sheetView>
  </sheetViews>
  <sheetFormatPr defaultRowHeight="15"/>
  <sheetData>
    <row r="1" spans="1:13">
      <c r="A1" s="35">
        <v>270</v>
      </c>
      <c r="B1" s="24">
        <v>84.11</v>
      </c>
      <c r="C1" s="35">
        <v>376</v>
      </c>
      <c r="D1" s="35">
        <v>17</v>
      </c>
      <c r="E1" s="35">
        <v>19</v>
      </c>
      <c r="F1" s="36">
        <v>43</v>
      </c>
      <c r="H1" s="35">
        <v>315</v>
      </c>
      <c r="I1" s="24">
        <v>98.11</v>
      </c>
      <c r="J1" s="35">
        <v>488</v>
      </c>
      <c r="K1" s="35">
        <v>20</v>
      </c>
      <c r="L1" s="35">
        <v>19</v>
      </c>
      <c r="M1" s="36">
        <v>45</v>
      </c>
    </row>
    <row r="2" spans="1:13" ht="15.75" thickBot="1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7.42</v>
      </c>
      <c r="J3" s="18">
        <v>101</v>
      </c>
      <c r="K3" s="18">
        <v>4</v>
      </c>
      <c r="L3" s="18">
        <v>1</v>
      </c>
      <c r="M3" s="19">
        <v>26</v>
      </c>
    </row>
    <row r="4" spans="1:13">
      <c r="A4" s="37">
        <f>SUM(A1:A3)</f>
        <v>520</v>
      </c>
      <c r="B4" s="25">
        <f>SUM(B1:B3)</f>
        <v>94</v>
      </c>
      <c r="C4" s="35">
        <f>SUM(C1:C3)</f>
        <v>537</v>
      </c>
      <c r="D4" s="35">
        <f>SUM(D1:D3)</f>
        <v>21</v>
      </c>
      <c r="E4" s="35">
        <f>SUM(E1:E3)</f>
        <v>20</v>
      </c>
      <c r="F4" s="36">
        <f>SUM(F1:F3)</f>
        <v>84</v>
      </c>
      <c r="H4" s="37">
        <f>SUM(H1:H3)</f>
        <v>565</v>
      </c>
      <c r="I4" s="25">
        <f>SUM(I1:I3)</f>
        <v>108</v>
      </c>
      <c r="J4" s="35">
        <f>SUM(J1:J3)</f>
        <v>649</v>
      </c>
      <c r="K4" s="35">
        <f>SUM(K1:K3)</f>
        <v>24</v>
      </c>
      <c r="L4" s="35">
        <f>SUM(L1:L3)</f>
        <v>20</v>
      </c>
      <c r="M4" s="36">
        <f>SUM(M1:M3)</f>
        <v>86</v>
      </c>
    </row>
    <row r="5" spans="1:13" ht="15.75" thickBot="1">
      <c r="A5" s="18"/>
      <c r="B5" s="26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80</v>
      </c>
      <c r="B9" s="26">
        <v>12.19</v>
      </c>
      <c r="C9" s="18">
        <v>109</v>
      </c>
      <c r="D9" s="18">
        <v>1</v>
      </c>
      <c r="E9" s="18">
        <v>8</v>
      </c>
      <c r="F9" s="19">
        <v>8</v>
      </c>
      <c r="H9" s="18">
        <v>100</v>
      </c>
      <c r="I9" s="26">
        <v>13.72</v>
      </c>
      <c r="J9" s="20">
        <v>123</v>
      </c>
      <c r="K9" s="20">
        <v>1</v>
      </c>
      <c r="L9" s="20">
        <v>9</v>
      </c>
      <c r="M9" s="21">
        <v>9</v>
      </c>
    </row>
    <row r="10" spans="1:13">
      <c r="A10" s="20">
        <v>200</v>
      </c>
      <c r="B10" s="27">
        <v>32.26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37.08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220</v>
      </c>
      <c r="B11" s="25">
        <v>80.8</v>
      </c>
      <c r="C11" s="37">
        <v>336</v>
      </c>
      <c r="D11" s="37">
        <v>18</v>
      </c>
      <c r="E11" s="37">
        <v>19</v>
      </c>
      <c r="F11" s="38">
        <v>23</v>
      </c>
      <c r="H11" s="37">
        <v>250</v>
      </c>
      <c r="I11" s="25">
        <v>95.49</v>
      </c>
      <c r="J11" s="37">
        <v>382</v>
      </c>
      <c r="K11" s="37">
        <v>20</v>
      </c>
      <c r="L11" s="37">
        <v>22</v>
      </c>
      <c r="M11" s="38">
        <v>26</v>
      </c>
    </row>
    <row r="12" spans="1:13">
      <c r="A12" s="37"/>
      <c r="B12" s="25"/>
      <c r="C12" s="37"/>
      <c r="D12" s="37"/>
      <c r="E12" s="37"/>
      <c r="F12" s="38"/>
      <c r="H12" s="37"/>
      <c r="I12" s="25"/>
      <c r="J12" s="37"/>
      <c r="K12" s="37"/>
      <c r="L12" s="37"/>
      <c r="M12" s="38"/>
    </row>
    <row r="13" spans="1:13">
      <c r="A13" s="37">
        <v>200</v>
      </c>
      <c r="B13" s="25">
        <v>6.5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6.5</v>
      </c>
      <c r="J13" s="37">
        <v>110</v>
      </c>
      <c r="K13" s="37">
        <v>1</v>
      </c>
      <c r="L13" s="37">
        <v>0.1</v>
      </c>
      <c r="M13" s="38">
        <v>27</v>
      </c>
    </row>
    <row r="14" spans="1:13">
      <c r="A14" s="37">
        <v>52</v>
      </c>
      <c r="B14" s="25">
        <v>6.62</v>
      </c>
      <c r="C14" s="37">
        <v>122</v>
      </c>
      <c r="D14" s="37">
        <v>4</v>
      </c>
      <c r="E14" s="37">
        <v>0</v>
      </c>
      <c r="F14" s="38">
        <v>26</v>
      </c>
      <c r="H14" s="37">
        <v>55</v>
      </c>
      <c r="I14" s="25">
        <v>6.97</v>
      </c>
      <c r="J14" s="37">
        <v>129</v>
      </c>
      <c r="K14" s="37">
        <v>4</v>
      </c>
      <c r="L14" s="37">
        <v>0</v>
      </c>
      <c r="M14" s="38">
        <v>27</v>
      </c>
    </row>
    <row r="15" spans="1:13">
      <c r="A15" s="37">
        <v>52</v>
      </c>
      <c r="B15" s="25">
        <v>6.63</v>
      </c>
      <c r="C15" s="37">
        <v>90</v>
      </c>
      <c r="D15" s="37">
        <v>3</v>
      </c>
      <c r="E15" s="37">
        <v>1</v>
      </c>
      <c r="F15" s="38">
        <v>17</v>
      </c>
      <c r="H15" s="37">
        <v>55</v>
      </c>
      <c r="I15" s="25">
        <v>7.24</v>
      </c>
      <c r="J15" s="37">
        <v>96</v>
      </c>
      <c r="K15" s="37">
        <v>4</v>
      </c>
      <c r="L15" s="37">
        <v>1</v>
      </c>
      <c r="M15" s="38">
        <v>18</v>
      </c>
    </row>
    <row r="16" spans="1:13">
      <c r="A16" s="29">
        <f t="shared" ref="A16:F16" si="0">SUM(A9:A15)</f>
        <v>804</v>
      </c>
      <c r="B16" s="30">
        <f t="shared" si="0"/>
        <v>145</v>
      </c>
      <c r="C16" s="29">
        <f t="shared" si="0"/>
        <v>900</v>
      </c>
      <c r="D16" s="29">
        <f t="shared" si="0"/>
        <v>34</v>
      </c>
      <c r="E16" s="29">
        <f t="shared" si="0"/>
        <v>34</v>
      </c>
      <c r="F16" s="31">
        <f t="shared" si="0"/>
        <v>114</v>
      </c>
      <c r="H16" s="40">
        <f t="shared" ref="H16:M16" si="1">SUM(H9:H15)</f>
        <v>910</v>
      </c>
      <c r="I16" s="41">
        <f t="shared" si="1"/>
        <v>167</v>
      </c>
      <c r="J16" s="40">
        <f t="shared" si="1"/>
        <v>1006</v>
      </c>
      <c r="K16" s="40">
        <f t="shared" si="1"/>
        <v>39</v>
      </c>
      <c r="L16" s="40">
        <f t="shared" si="1"/>
        <v>39.1</v>
      </c>
      <c r="M16" s="40">
        <f t="shared" si="1"/>
        <v>123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HbskkAskIzkVkTV/l2P5ZNQ2eM4=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k1Joxajj2Q6r35C0x1dErjf1NAEUeMfiQskuQ6i4MVCwFOs9/Wis5TICiQ9VU0pyOOeVhfyJTfZKpQAPanInci894cM0JCQmqrydwShPDe2k6nVJRFhg/0HApKvCwFRm+uRREptc5NopiqyVSuo7YS6JzZv6sDyuR3EkTikB1G776Xw3BTVFHWclwAgq+Fsj/3rpcg3ZmmsGJ1/UE1i3xuSVXEOgMkzsii9sg4f7JUhL8aCmDGlbWEJf0Rbz9tkaRh0SdegqFODeEw6kmNz32z0QotkasJK8myyzTO9ELCVOB/NvhFuNx/PsFA9Wnwr6cFatvzY/Gzen8jrrw3WsXsjp5Mj6n0Yb+wx5ZQUyM2d5VFT29CTXUVpPrYCVC8eE0h7NimRNs3RNNkPDBs7J/CitULtT/79dEjmbOIKwaHn1WIBOcMITOlZrV3BP2RKnglvJJOrPtEI5V6D3Pvjvqdt2xqAgUgJOJxC38bayhQsu44hI8jDiSljnqvDNwoL2DlNIQOC+/mDzGZwuCvzUhdWDT2eCTU4Ri8z1dYGpPCk7ibrMhoz1jLHSN1JwYydg4RPDwodivF5bgxCG3/ukPnYl4H6MpnFlxY6Jp0ZaGTOOD/K9EiWTUIxavVzp5MR78xH63vIspSzwHc2tq9MVnnHORyxXI0EJutjXTwWxLnA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cPNZLTtTuUzaKF9uOBMMwna4Z3g=</DigestValue>
      </Reference>
      <Reference URI="/xl/sharedStrings.xml?ContentType=application/vnd.openxmlformats-officedocument.spreadsheetml.sharedStrings+xml">
        <DigestMethod Algorithm="http://www.w3.org/2000/09/xmldsig#sha1"/>
        <DigestValue>LJG++kGCJl3MCb1FQWsMhp+5dgI=</DigestValue>
      </Reference>
      <Reference URI="/xl/styles.xml?ContentType=application/vnd.openxmlformats-officedocument.spreadsheetml.styles+xml">
        <DigestMethod Algorithm="http://www.w3.org/2000/09/xmldsig#sha1"/>
        <DigestValue>IxnuIqR1LdHb49ANG+dxrZIEugw=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+3d7umOTf0mn6kI2XtPQf8ORwEA=</DigestValue>
      </Reference>
      <Reference URI="/xl/worksheets/sheet2.xml?ContentType=application/vnd.openxmlformats-officedocument.spreadsheetml.worksheet+xml">
        <DigestMethod Algorithm="http://www.w3.org/2000/09/xmldsig#sha1"/>
        <DigestValue>21XleJBXX9xTkqhlgpjwFEldDzQ=</DigestValue>
      </Reference>
      <Reference URI="/xl/worksheets/sheet3.xml?ContentType=application/vnd.openxmlformats-officedocument.spreadsheetml.worksheet+xml">
        <DigestMethod Algorithm="http://www.w3.org/2000/09/xmldsig#sha1"/>
        <DigestValue>QVIxrTn4re11iSCmRQb2cHJ4KLY=</DigestValue>
      </Reference>
    </Manifest>
    <SignatureProperties>
      <SignatureProperty Id="idSignatureTime" Target="#idPackageSignature">
        <mdssi:SignatureTime>
          <mdssi:Format>YYYY-MM-DDThh:mm:ssTZD</mdssi:Format>
          <mdssi:Value>2023-10-15T05:12:28Z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2023-10-14T09:35:41Z</dcterms:modified>
</cp:coreProperties>
</file>